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от 1" sheetId="4" r:id="rId1"/>
    <sheet name="Лист1" sheetId="1" r:id="rId2"/>
    <sheet name="Лист2" sheetId="2" r:id="rId3"/>
    <sheet name="Лист3" sheetId="3" r:id="rId4"/>
  </sheets>
  <definedNames>
    <definedName name="БПК" localSheetId="0">#REF!</definedName>
    <definedName name="БПК">#REF!</definedName>
    <definedName name="Диспетчерская" localSheetId="0">#REF!</definedName>
    <definedName name="Диспетчерская">#REF!</definedName>
    <definedName name="ИТОГО" localSheetId="0">#REF!</definedName>
    <definedName name="ИТОГО">#REF!</definedName>
    <definedName name="Контора_ТИС" localSheetId="0">#REF!</definedName>
    <definedName name="Контора_ТИС">#REF!</definedName>
    <definedName name="Контора_ЦПП" localSheetId="0">#REF!</definedName>
    <definedName name="Контора_ЦПП">#REF!</definedName>
    <definedName name="Котельная_1__в_тч_эл\цех" localSheetId="0">#REF!</definedName>
    <definedName name="Котельная_1__в_тч_эл\цех">#REF!</definedName>
    <definedName name="Котельная_2__в_тч_эл\цех" localSheetId="0">#REF!</definedName>
    <definedName name="Котельная_2__в_тч_эл\цех">#REF!</definedName>
    <definedName name="Котельная_3" localSheetId="0">#REF!</definedName>
    <definedName name="Котельная_3">#REF!</definedName>
    <definedName name="Котельная_Взлетка" localSheetId="0">#REF!</definedName>
    <definedName name="Котельная_Взлетка">#REF!</definedName>
    <definedName name="котельная_Рыбокомбината" localSheetId="0">#REF!</definedName>
    <definedName name="котельная_Рыбокомбината">#REF!</definedName>
    <definedName name="Мастерская_УТР" localSheetId="0">#REF!</definedName>
    <definedName name="Мастерская_УТР">#REF!</definedName>
    <definedName name="_xlnm.Print_Area" localSheetId="0">'Лот 1'!$A$1:$C$111</definedName>
    <definedName name="Плата_за_мощность" localSheetId="0">#REF!</definedName>
    <definedName name="Плата_за_мощность">#REF!</definedName>
    <definedName name="Плата_за_мощность_1" localSheetId="0">#REF!</definedName>
    <definedName name="Плата_за_мощность_1">#REF!</definedName>
    <definedName name="Плата_за_мощность_2" localSheetId="0">#REF!</definedName>
    <definedName name="Плата_за_мощность_2">#REF!</definedName>
    <definedName name="Реактивная__80__от_акт." localSheetId="0">#REF!</definedName>
    <definedName name="Реактивная__80__от_акт.">#REF!</definedName>
    <definedName name="Реактивная_энергеия" localSheetId="0">#REF!</definedName>
    <definedName name="Реактивная_энергеия">#REF!</definedName>
    <definedName name="РИС_уч.1_Комс.21_1" localSheetId="0">#REF!</definedName>
    <definedName name="РИС_уч.1_Комс.21_1">#REF!</definedName>
    <definedName name="РИС_уч.2" localSheetId="0">#REF!</definedName>
    <definedName name="РИС_уч.2">#REF!</definedName>
    <definedName name="РЭС__РИС" localSheetId="0">#REF!</definedName>
    <definedName name="РЭС__РИС">#REF!</definedName>
    <definedName name="РЭСЭ_уч.1" localSheetId="0">#REF!</definedName>
    <definedName name="РЭСЭ_уч.1">#REF!</definedName>
    <definedName name="Скважины" localSheetId="0">#REF!</definedName>
    <definedName name="Скважины">#REF!</definedName>
    <definedName name="Склад_ТИС" localSheetId="0">#REF!</definedName>
    <definedName name="Склад_ТИС">#REF!</definedName>
    <definedName name="Цех_задвижек" localSheetId="0">#REF!</definedName>
    <definedName name="Цех_задвижек">#REF!</definedName>
    <definedName name="Цех_ремонта_эл\об" localSheetId="0">#REF!</definedName>
    <definedName name="Цех_ремонта_эл\об">#REF!</definedName>
    <definedName name="ЦТП_7" localSheetId="0">#REF!</definedName>
    <definedName name="ЦТП_7">#REF!</definedName>
  </definedNames>
  <calcPr calcId="144525"/>
</workbook>
</file>

<file path=xl/calcChain.xml><?xml version="1.0" encoding="utf-8"?>
<calcChain xmlns="http://schemas.openxmlformats.org/spreadsheetml/2006/main">
  <c r="D99" i="4" l="1"/>
  <c r="D100" i="4" s="1"/>
  <c r="D75" i="4"/>
  <c r="D76" i="4" s="1"/>
  <c r="D25" i="4"/>
  <c r="D26" i="4" s="1"/>
</calcChain>
</file>

<file path=xl/sharedStrings.xml><?xml version="1.0" encoding="utf-8"?>
<sst xmlns="http://schemas.openxmlformats.org/spreadsheetml/2006/main" count="75" uniqueCount="26">
  <si>
    <t>Количество этажей -1</t>
  </si>
  <si>
    <t>№ п/п</t>
  </si>
  <si>
    <t>Периодичность</t>
  </si>
  <si>
    <t>Содержание крыш</t>
  </si>
  <si>
    <t>Содержание внутридомовой инженерной  системы отопления</t>
  </si>
  <si>
    <t>Сбор и вывоз твердых бытовых отходов (в том числе крупногабаритного  мусора)</t>
  </si>
  <si>
    <t>ИТОГО плата без НДС:</t>
  </si>
  <si>
    <t>Плата (с НДС)</t>
  </si>
  <si>
    <t>Содержание конструктивных элементов жилых зданий (за исключением крыш и подвалов)</t>
  </si>
  <si>
    <t>Содержание электрооборудования (включая телекоммуникационное оборудование)</t>
  </si>
  <si>
    <t>Осуществление аварийно-диспетчерского обслуживания</t>
  </si>
  <si>
    <t>Механизированная уборка придомовой территории в холодный период года</t>
  </si>
  <si>
    <t>Организация мест для накопления и накопление отработанных ртутьсодержащих ламп и их передачу в специализированные организации на утилизацию</t>
  </si>
  <si>
    <t xml:space="preserve"> Уборка придомовой территории ручным способом (в холодный и теплый периоды года)</t>
  </si>
  <si>
    <t>Осуществление деятельности по управлению многоквартирным домом</t>
  </si>
  <si>
    <t>В соответствии с постановлением Администрации города от 13.08.2013 №5867 "Об утверждении перечня услуг и работ, необходимых для обеспечения надлежащего содержания общего имущества в многоквартирном доме"</t>
  </si>
  <si>
    <t xml:space="preserve"> посёлок Взлётный, линия 4, дом 29; улица Школьная, дома 416 и 443</t>
  </si>
  <si>
    <t>посёлок Взлётный, линия 4, дом 6</t>
  </si>
  <si>
    <t>посёлок Взлётный, линия 6, дом 164 А</t>
  </si>
  <si>
    <t>Содержание внутридомовых систем водоснабжения и водоотведения в домах с централизованным холодным водоснабжением (без горячего водоснабжения и водоотведения)</t>
  </si>
  <si>
    <t>улица Геологов, дом 8а; улица Московская, дом 50; улица Школьная, дома 90а и 405; посёлок Взлётный, линия-8, дом 20</t>
  </si>
  <si>
    <t>Содержание печей</t>
  </si>
  <si>
    <t>Наименование работ и услуг</t>
  </si>
  <si>
    <t>Приложение 2 к извещению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</si>
  <si>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обязательных работ и услуг по содержанию и ремонту объекта конкурса общего имущества собственников помещений в домах, расположенных по адресу:</t>
  </si>
  <si>
    <t xml:space="preserve"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обязательных работ и услуг по содержанию и ремонту объекта конкурса общего имущества собственников помещений в домах, расположенных по адресу: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</si>
</sst>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"/>
    <numFmt numFmtId="165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6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4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right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justify"/>
    </xf>
    <xf numFmtId="0" fontId="6" fillId="0" borderId="0" xfId="1" applyFont="1" applyFill="1" applyBorder="1" applyAlignment="1">
      <alignment horizontal="center" vertical="justify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</cellXfs>
  <cellStyles count="9">
    <cellStyle name="Îáű÷íűé_ŘŇ.ĂĚĎ" xfId="2"/>
    <cellStyle name="Nun??c [0]_ ?cn.di dle.ein.ia 99" xfId="3"/>
    <cellStyle name="Nun??c_ ?cn.di dle.ein.ia 99" xfId="4"/>
    <cellStyle name="Ňűń˙÷č [0]_ ÷čń.ďî đĺě.ęîň.îá 99" xfId="5"/>
    <cellStyle name="Ňűń˙÷č_ ÷čń.ďî đĺě.ęîň.îá 99" xfId="6"/>
    <cellStyle name="Обычный" xfId="0" builtinId="0"/>
    <cellStyle name="Обычный 2" xfId="1"/>
    <cellStyle name="Тысячи [0]_ан.по статьям" xfId="7"/>
    <cellStyle name="Тысячи_ан.по статьям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view="pageBreakPreview" topLeftCell="A71" zoomScale="60" zoomScaleNormal="50" workbookViewId="0">
      <selection activeCell="A78" sqref="A78:C79"/>
    </sheetView>
  </sheetViews>
  <sheetFormatPr defaultRowHeight="20.25" x14ac:dyDescent="0.3"/>
  <cols>
    <col min="1" max="1" width="7.7109375" style="1" customWidth="1"/>
    <col min="2" max="2" width="91.140625" style="2" customWidth="1"/>
    <col min="3" max="3" width="50" style="2" customWidth="1"/>
    <col min="4" max="4" width="17.7109375" style="3" hidden="1" customWidth="1"/>
    <col min="5" max="5" width="10.5703125" style="4" customWidth="1"/>
    <col min="6" max="16384" width="9.140625" style="4"/>
  </cols>
  <sheetData>
    <row r="1" spans="1:4" ht="30.75" customHeight="1" x14ac:dyDescent="0.3">
      <c r="C1" s="6" t="s">
        <v>23</v>
      </c>
    </row>
    <row r="2" spans="1:4" s="10" customFormat="1" ht="18.75" x14ac:dyDescent="0.3">
      <c r="A2" s="7"/>
      <c r="B2" s="8"/>
      <c r="C2" s="8"/>
      <c r="D2" s="9"/>
    </row>
    <row r="3" spans="1:4" s="10" customFormat="1" ht="20.25" customHeight="1" x14ac:dyDescent="0.3">
      <c r="A3" s="32" t="s">
        <v>24</v>
      </c>
      <c r="B3" s="32"/>
      <c r="C3" s="32"/>
      <c r="D3" s="9"/>
    </row>
    <row r="4" spans="1:4" s="10" customFormat="1" ht="32.25" customHeight="1" x14ac:dyDescent="0.3">
      <c r="A4" s="32"/>
      <c r="B4" s="32"/>
      <c r="C4" s="32"/>
      <c r="D4" s="9"/>
    </row>
    <row r="5" spans="1:4" s="10" customFormat="1" ht="7.5" customHeight="1" x14ac:dyDescent="0.3">
      <c r="A5" s="32"/>
      <c r="B5" s="32"/>
      <c r="C5" s="32"/>
      <c r="D5" s="9"/>
    </row>
    <row r="6" spans="1:4" s="10" customFormat="1" ht="30" customHeight="1" x14ac:dyDescent="0.3">
      <c r="A6" s="37" t="s">
        <v>16</v>
      </c>
      <c r="B6" s="37"/>
      <c r="C6" s="37"/>
      <c r="D6" s="9"/>
    </row>
    <row r="7" spans="1:4" s="10" customFormat="1" ht="28.5" customHeight="1" x14ac:dyDescent="0.3">
      <c r="A7" s="11"/>
      <c r="B7" s="12" t="s">
        <v>0</v>
      </c>
      <c r="C7" s="13"/>
      <c r="D7" s="9"/>
    </row>
    <row r="8" spans="1:4" s="10" customFormat="1" ht="78.75" customHeight="1" x14ac:dyDescent="0.3">
      <c r="A8" s="34" t="s">
        <v>1</v>
      </c>
      <c r="B8" s="34" t="s">
        <v>22</v>
      </c>
      <c r="C8" s="34" t="s">
        <v>2</v>
      </c>
      <c r="D8" s="9"/>
    </row>
    <row r="9" spans="1:4" s="10" customFormat="1" ht="27" customHeight="1" x14ac:dyDescent="0.3">
      <c r="A9" s="35"/>
      <c r="B9" s="35"/>
      <c r="C9" s="35"/>
      <c r="D9" s="9"/>
    </row>
    <row r="10" spans="1:4" s="10" customFormat="1" ht="22.5" hidden="1" customHeight="1" x14ac:dyDescent="0.3">
      <c r="A10" s="35"/>
      <c r="B10" s="35"/>
      <c r="C10" s="35"/>
      <c r="D10" s="9"/>
    </row>
    <row r="11" spans="1:4" s="10" customFormat="1" ht="32.25" hidden="1" customHeight="1" x14ac:dyDescent="0.3">
      <c r="A11" s="35"/>
      <c r="B11" s="35"/>
      <c r="C11" s="35"/>
      <c r="D11" s="9"/>
    </row>
    <row r="12" spans="1:4" s="10" customFormat="1" ht="32.25" hidden="1" customHeight="1" x14ac:dyDescent="0.3">
      <c r="A12" s="35"/>
      <c r="B12" s="35"/>
      <c r="C12" s="35"/>
      <c r="D12" s="9"/>
    </row>
    <row r="13" spans="1:4" s="10" customFormat="1" ht="74.25" hidden="1" customHeight="1" x14ac:dyDescent="0.3">
      <c r="A13" s="35"/>
      <c r="B13" s="35"/>
      <c r="C13" s="35"/>
      <c r="D13" s="9"/>
    </row>
    <row r="14" spans="1:4" s="10" customFormat="1" ht="3.75" hidden="1" customHeight="1" x14ac:dyDescent="0.3">
      <c r="A14" s="35"/>
      <c r="B14" s="35"/>
      <c r="C14" s="35"/>
      <c r="D14" s="9"/>
    </row>
    <row r="15" spans="1:4" s="10" customFormat="1" ht="20.25" hidden="1" customHeight="1" x14ac:dyDescent="0.3">
      <c r="A15" s="36"/>
      <c r="B15" s="36"/>
      <c r="C15" s="36"/>
      <c r="D15" s="9"/>
    </row>
    <row r="16" spans="1:4" s="10" customFormat="1" ht="48" customHeight="1" x14ac:dyDescent="0.3">
      <c r="A16" s="14">
        <v>1</v>
      </c>
      <c r="B16" s="15" t="s">
        <v>8</v>
      </c>
      <c r="C16" s="29" t="s">
        <v>15</v>
      </c>
      <c r="D16" s="16">
        <v>1.79</v>
      </c>
    </row>
    <row r="17" spans="1:5" s="10" customFormat="1" ht="33.75" customHeight="1" x14ac:dyDescent="0.3">
      <c r="A17" s="14">
        <v>2</v>
      </c>
      <c r="B17" s="15" t="s">
        <v>3</v>
      </c>
      <c r="C17" s="30"/>
      <c r="D17" s="16">
        <v>0.5</v>
      </c>
    </row>
    <row r="18" spans="1:5" s="10" customFormat="1" ht="43.5" customHeight="1" x14ac:dyDescent="0.3">
      <c r="A18" s="14">
        <v>3</v>
      </c>
      <c r="B18" s="15" t="s">
        <v>4</v>
      </c>
      <c r="C18" s="30"/>
      <c r="D18" s="16">
        <v>0.66</v>
      </c>
    </row>
    <row r="19" spans="1:5" s="10" customFormat="1" ht="57" customHeight="1" x14ac:dyDescent="0.3">
      <c r="A19" s="14">
        <v>4</v>
      </c>
      <c r="B19" s="17" t="s">
        <v>9</v>
      </c>
      <c r="C19" s="30"/>
      <c r="D19" s="16">
        <v>0.36</v>
      </c>
    </row>
    <row r="20" spans="1:5" s="10" customFormat="1" ht="57" customHeight="1" x14ac:dyDescent="0.3">
      <c r="A20" s="14">
        <v>5</v>
      </c>
      <c r="B20" s="15" t="s">
        <v>5</v>
      </c>
      <c r="C20" s="30"/>
      <c r="D20" s="16"/>
    </row>
    <row r="21" spans="1:5" s="10" customFormat="1" ht="72.75" customHeight="1" x14ac:dyDescent="0.3">
      <c r="A21" s="14">
        <v>6</v>
      </c>
      <c r="B21" s="15" t="s">
        <v>12</v>
      </c>
      <c r="C21" s="30"/>
      <c r="D21" s="16"/>
    </row>
    <row r="22" spans="1:5" s="10" customFormat="1" ht="47.25" customHeight="1" x14ac:dyDescent="0.3">
      <c r="A22" s="14">
        <v>7</v>
      </c>
      <c r="B22" s="15" t="s">
        <v>10</v>
      </c>
      <c r="C22" s="30"/>
      <c r="D22" s="16">
        <v>0.68</v>
      </c>
    </row>
    <row r="23" spans="1:5" s="10" customFormat="1" ht="51" customHeight="1" x14ac:dyDescent="0.3">
      <c r="A23" s="14">
        <v>8</v>
      </c>
      <c r="B23" s="15" t="s">
        <v>14</v>
      </c>
      <c r="C23" s="30"/>
      <c r="D23" s="16">
        <v>1.94</v>
      </c>
    </row>
    <row r="24" spans="1:5" s="10" customFormat="1" ht="45.75" customHeight="1" x14ac:dyDescent="0.3">
      <c r="A24" s="14">
        <v>9</v>
      </c>
      <c r="B24" s="15" t="s">
        <v>11</v>
      </c>
      <c r="C24" s="31"/>
      <c r="D24" s="16"/>
    </row>
    <row r="25" spans="1:5" s="22" customFormat="1" ht="31.5" customHeight="1" x14ac:dyDescent="0.25">
      <c r="A25" s="18"/>
      <c r="B25" s="19" t="s">
        <v>6</v>
      </c>
      <c r="C25" s="19"/>
      <c r="D25" s="20">
        <f>SUM(D16:D24)</f>
        <v>5.93</v>
      </c>
      <c r="E25" s="21"/>
    </row>
    <row r="26" spans="1:5" s="22" customFormat="1" ht="27.75" customHeight="1" x14ac:dyDescent="0.25">
      <c r="A26" s="18"/>
      <c r="B26" s="19" t="s">
        <v>7</v>
      </c>
      <c r="C26" s="19"/>
      <c r="D26" s="20">
        <f>D25*1.18</f>
        <v>6.997399999999999</v>
      </c>
      <c r="E26" s="21"/>
    </row>
    <row r="27" spans="1:5" s="22" customFormat="1" ht="27.75" customHeight="1" x14ac:dyDescent="0.25">
      <c r="B27" s="23"/>
      <c r="C27" s="23"/>
      <c r="D27" s="24"/>
      <c r="E27" s="21"/>
    </row>
    <row r="28" spans="1:5" s="10" customFormat="1" ht="20.25" customHeight="1" x14ac:dyDescent="0.3">
      <c r="A28" s="32" t="s">
        <v>25</v>
      </c>
      <c r="B28" s="32"/>
      <c r="C28" s="32"/>
      <c r="D28" s="9"/>
    </row>
    <row r="29" spans="1:5" s="10" customFormat="1" ht="76.5" customHeight="1" x14ac:dyDescent="0.3">
      <c r="A29" s="32"/>
      <c r="B29" s="32"/>
      <c r="C29" s="32"/>
      <c r="D29" s="9"/>
    </row>
    <row r="30" spans="1:5" s="10" customFormat="1" ht="31.5" customHeight="1" x14ac:dyDescent="0.3">
      <c r="A30" s="33" t="s">
        <v>17</v>
      </c>
      <c r="B30" s="33"/>
      <c r="C30" s="33"/>
      <c r="D30" s="9"/>
    </row>
    <row r="31" spans="1:5" s="10" customFormat="1" ht="32.25" customHeight="1" x14ac:dyDescent="0.3">
      <c r="A31" s="11"/>
      <c r="B31" s="12" t="s">
        <v>0</v>
      </c>
      <c r="C31" s="13"/>
      <c r="D31" s="9"/>
    </row>
    <row r="32" spans="1:5" s="10" customFormat="1" ht="20.25" customHeight="1" x14ac:dyDescent="0.3">
      <c r="A32" s="34" t="s">
        <v>1</v>
      </c>
      <c r="B32" s="34" t="s">
        <v>22</v>
      </c>
      <c r="C32" s="34" t="s">
        <v>2</v>
      </c>
      <c r="D32" s="9"/>
    </row>
    <row r="33" spans="1:5" s="10" customFormat="1" ht="20.25" customHeight="1" x14ac:dyDescent="0.3">
      <c r="A33" s="35"/>
      <c r="B33" s="35"/>
      <c r="C33" s="35"/>
      <c r="D33" s="9"/>
    </row>
    <row r="34" spans="1:5" s="10" customFormat="1" ht="20.25" customHeight="1" x14ac:dyDescent="0.3">
      <c r="A34" s="35"/>
      <c r="B34" s="35"/>
      <c r="C34" s="35"/>
      <c r="D34" s="9"/>
    </row>
    <row r="35" spans="1:5" s="9" customFormat="1" ht="20.25" customHeight="1" x14ac:dyDescent="0.3">
      <c r="A35" s="35"/>
      <c r="B35" s="35"/>
      <c r="C35" s="35"/>
      <c r="E35" s="10"/>
    </row>
    <row r="36" spans="1:5" s="9" customFormat="1" ht="18" customHeight="1" x14ac:dyDescent="0.3">
      <c r="A36" s="35"/>
      <c r="B36" s="35"/>
      <c r="C36" s="35"/>
      <c r="E36" s="10"/>
    </row>
    <row r="37" spans="1:5" s="9" customFormat="1" ht="20.25" hidden="1" customHeight="1" x14ac:dyDescent="0.3">
      <c r="A37" s="35"/>
      <c r="B37" s="35"/>
      <c r="C37" s="35"/>
      <c r="E37" s="10"/>
    </row>
    <row r="38" spans="1:5" s="9" customFormat="1" ht="20.25" hidden="1" customHeight="1" x14ac:dyDescent="0.3">
      <c r="A38" s="35"/>
      <c r="B38" s="35"/>
      <c r="C38" s="35"/>
      <c r="E38" s="10"/>
    </row>
    <row r="39" spans="1:5" s="9" customFormat="1" ht="20.25" hidden="1" customHeight="1" x14ac:dyDescent="0.3">
      <c r="A39" s="36"/>
      <c r="B39" s="36"/>
      <c r="C39" s="36"/>
      <c r="E39" s="10"/>
    </row>
    <row r="40" spans="1:5" s="9" customFormat="1" ht="54" customHeight="1" x14ac:dyDescent="0.3">
      <c r="A40" s="14">
        <v>1</v>
      </c>
      <c r="B40" s="15" t="s">
        <v>8</v>
      </c>
      <c r="C40" s="29" t="s">
        <v>15</v>
      </c>
      <c r="E40" s="10"/>
    </row>
    <row r="41" spans="1:5" s="9" customFormat="1" ht="36.75" customHeight="1" x14ac:dyDescent="0.3">
      <c r="A41" s="14">
        <v>2</v>
      </c>
      <c r="B41" s="15" t="s">
        <v>3</v>
      </c>
      <c r="C41" s="30"/>
      <c r="E41" s="10"/>
    </row>
    <row r="42" spans="1:5" s="9" customFormat="1" ht="45" customHeight="1" x14ac:dyDescent="0.3">
      <c r="A42" s="14">
        <v>3</v>
      </c>
      <c r="B42" s="15" t="s">
        <v>4</v>
      </c>
      <c r="C42" s="30"/>
      <c r="E42" s="10"/>
    </row>
    <row r="43" spans="1:5" s="9" customFormat="1" ht="45" customHeight="1" x14ac:dyDescent="0.3">
      <c r="A43" s="14">
        <v>4</v>
      </c>
      <c r="B43" s="17" t="s">
        <v>9</v>
      </c>
      <c r="C43" s="30"/>
      <c r="E43" s="10"/>
    </row>
    <row r="44" spans="1:5" s="9" customFormat="1" ht="41.25" customHeight="1" x14ac:dyDescent="0.3">
      <c r="A44" s="14">
        <v>5</v>
      </c>
      <c r="B44" s="25" t="s">
        <v>13</v>
      </c>
      <c r="C44" s="30"/>
      <c r="E44" s="10"/>
    </row>
    <row r="45" spans="1:5" s="9" customFormat="1" ht="40.5" customHeight="1" x14ac:dyDescent="0.3">
      <c r="A45" s="14">
        <v>6</v>
      </c>
      <c r="B45" s="15" t="s">
        <v>5</v>
      </c>
      <c r="C45" s="30"/>
      <c r="E45" s="10"/>
    </row>
    <row r="46" spans="1:5" s="10" customFormat="1" ht="56.25" x14ac:dyDescent="0.3">
      <c r="A46" s="14">
        <v>7</v>
      </c>
      <c r="B46" s="15" t="s">
        <v>12</v>
      </c>
      <c r="C46" s="30"/>
      <c r="D46" s="9"/>
    </row>
    <row r="47" spans="1:5" s="9" customFormat="1" ht="45" customHeight="1" x14ac:dyDescent="0.3">
      <c r="A47" s="14">
        <v>8</v>
      </c>
      <c r="B47" s="15" t="s">
        <v>10</v>
      </c>
      <c r="C47" s="30"/>
      <c r="E47" s="10"/>
    </row>
    <row r="48" spans="1:5" s="9" customFormat="1" ht="48.75" customHeight="1" x14ac:dyDescent="0.3">
      <c r="A48" s="14">
        <v>9</v>
      </c>
      <c r="B48" s="15" t="s">
        <v>14</v>
      </c>
      <c r="C48" s="30"/>
      <c r="E48" s="10"/>
    </row>
    <row r="49" spans="1:5" s="9" customFormat="1" ht="48.75" customHeight="1" x14ac:dyDescent="0.3">
      <c r="A49" s="14">
        <v>10</v>
      </c>
      <c r="B49" s="15" t="s">
        <v>11</v>
      </c>
      <c r="C49" s="31"/>
      <c r="E49" s="10"/>
    </row>
    <row r="50" spans="1:5" s="10" customFormat="1" ht="32.25" customHeight="1" x14ac:dyDescent="0.3">
      <c r="A50" s="18"/>
      <c r="B50" s="19" t="s">
        <v>6</v>
      </c>
      <c r="C50" s="19"/>
      <c r="D50" s="9"/>
    </row>
    <row r="51" spans="1:5" s="10" customFormat="1" ht="32.25" customHeight="1" x14ac:dyDescent="0.3">
      <c r="A51" s="18"/>
      <c r="B51" s="19" t="s">
        <v>7</v>
      </c>
      <c r="C51" s="19"/>
      <c r="D51" s="9"/>
    </row>
    <row r="52" spans="1:5" s="10" customFormat="1" ht="26.25" customHeight="1" x14ac:dyDescent="0.3">
      <c r="A52" s="22"/>
      <c r="B52" s="23"/>
      <c r="C52" s="23"/>
      <c r="D52" s="9"/>
    </row>
    <row r="53" spans="1:5" s="10" customFormat="1" ht="20.25" customHeight="1" x14ac:dyDescent="0.3">
      <c r="A53" s="32" t="s">
        <v>25</v>
      </c>
      <c r="B53" s="32"/>
      <c r="C53" s="32"/>
      <c r="D53" s="9"/>
    </row>
    <row r="54" spans="1:5" s="10" customFormat="1" ht="55.5" customHeight="1" x14ac:dyDescent="0.3">
      <c r="A54" s="32"/>
      <c r="B54" s="32"/>
      <c r="C54" s="32"/>
      <c r="D54" s="9"/>
    </row>
    <row r="55" spans="1:5" s="10" customFormat="1" ht="28.5" customHeight="1" x14ac:dyDescent="0.3">
      <c r="A55" s="33" t="s">
        <v>18</v>
      </c>
      <c r="B55" s="33"/>
      <c r="C55" s="33"/>
      <c r="D55" s="9"/>
    </row>
    <row r="56" spans="1:5" s="10" customFormat="1" ht="27" customHeight="1" x14ac:dyDescent="0.3">
      <c r="A56" s="11"/>
      <c r="B56" s="12" t="s">
        <v>0</v>
      </c>
      <c r="C56" s="13"/>
      <c r="D56" s="9"/>
    </row>
    <row r="57" spans="1:5" s="10" customFormat="1" ht="77.25" customHeight="1" x14ac:dyDescent="0.3">
      <c r="A57" s="34" t="s">
        <v>1</v>
      </c>
      <c r="B57" s="34" t="s">
        <v>22</v>
      </c>
      <c r="C57" s="34" t="s">
        <v>2</v>
      </c>
      <c r="D57" s="9"/>
    </row>
    <row r="58" spans="1:5" s="10" customFormat="1" ht="13.5" hidden="1" customHeight="1" x14ac:dyDescent="0.3">
      <c r="A58" s="35"/>
      <c r="B58" s="35"/>
      <c r="C58" s="35"/>
      <c r="D58" s="9"/>
    </row>
    <row r="59" spans="1:5" s="10" customFormat="1" ht="22.5" hidden="1" customHeight="1" x14ac:dyDescent="0.3">
      <c r="A59" s="35"/>
      <c r="B59" s="35"/>
      <c r="C59" s="35"/>
      <c r="D59" s="9"/>
    </row>
    <row r="60" spans="1:5" s="10" customFormat="1" ht="32.25" hidden="1" customHeight="1" x14ac:dyDescent="0.3">
      <c r="A60" s="35"/>
      <c r="B60" s="35"/>
      <c r="C60" s="35"/>
      <c r="D60" s="9"/>
    </row>
    <row r="61" spans="1:5" s="10" customFormat="1" ht="32.25" hidden="1" customHeight="1" x14ac:dyDescent="0.3">
      <c r="A61" s="35"/>
      <c r="B61" s="35"/>
      <c r="C61" s="35"/>
      <c r="D61" s="9"/>
    </row>
    <row r="62" spans="1:5" s="10" customFormat="1" ht="74.25" hidden="1" customHeight="1" x14ac:dyDescent="0.3">
      <c r="A62" s="35"/>
      <c r="B62" s="35"/>
      <c r="C62" s="35"/>
      <c r="D62" s="9"/>
    </row>
    <row r="63" spans="1:5" s="10" customFormat="1" ht="3.75" hidden="1" customHeight="1" x14ac:dyDescent="0.3">
      <c r="A63" s="35"/>
      <c r="B63" s="35"/>
      <c r="C63" s="35"/>
      <c r="D63" s="9"/>
    </row>
    <row r="64" spans="1:5" s="10" customFormat="1" ht="20.25" hidden="1" customHeight="1" x14ac:dyDescent="0.3">
      <c r="A64" s="36"/>
      <c r="B64" s="36"/>
      <c r="C64" s="36"/>
      <c r="D64" s="9"/>
    </row>
    <row r="65" spans="1:5" s="10" customFormat="1" ht="51" customHeight="1" x14ac:dyDescent="0.3">
      <c r="A65" s="14">
        <v>1</v>
      </c>
      <c r="B65" s="15" t="s">
        <v>8</v>
      </c>
      <c r="C65" s="29" t="s">
        <v>15</v>
      </c>
      <c r="D65" s="16">
        <v>1.79</v>
      </c>
    </row>
    <row r="66" spans="1:5" s="10" customFormat="1" ht="24.75" customHeight="1" x14ac:dyDescent="0.3">
      <c r="A66" s="14">
        <v>2</v>
      </c>
      <c r="B66" s="15" t="s">
        <v>3</v>
      </c>
      <c r="C66" s="30"/>
      <c r="D66" s="16">
        <v>0.5</v>
      </c>
    </row>
    <row r="67" spans="1:5" s="10" customFormat="1" ht="72" customHeight="1" x14ac:dyDescent="0.3">
      <c r="A67" s="14">
        <v>3</v>
      </c>
      <c r="B67" s="26" t="s">
        <v>19</v>
      </c>
      <c r="C67" s="30"/>
      <c r="D67" s="16"/>
    </row>
    <row r="68" spans="1:5" s="10" customFormat="1" ht="40.5" customHeight="1" x14ac:dyDescent="0.3">
      <c r="A68" s="14">
        <v>4</v>
      </c>
      <c r="B68" s="15" t="s">
        <v>4</v>
      </c>
      <c r="C68" s="30"/>
      <c r="D68" s="16">
        <v>0.66</v>
      </c>
    </row>
    <row r="69" spans="1:5" s="10" customFormat="1" ht="47.25" customHeight="1" x14ac:dyDescent="0.3">
      <c r="A69" s="14">
        <v>5</v>
      </c>
      <c r="B69" s="17" t="s">
        <v>9</v>
      </c>
      <c r="C69" s="30"/>
      <c r="D69" s="16">
        <v>0.36</v>
      </c>
    </row>
    <row r="70" spans="1:5" s="10" customFormat="1" ht="45.75" customHeight="1" x14ac:dyDescent="0.3">
      <c r="A70" s="14">
        <v>6</v>
      </c>
      <c r="B70" s="15" t="s">
        <v>5</v>
      </c>
      <c r="C70" s="30"/>
      <c r="D70" s="16"/>
    </row>
    <row r="71" spans="1:5" s="10" customFormat="1" ht="70.5" customHeight="1" x14ac:dyDescent="0.3">
      <c r="A71" s="14">
        <v>7</v>
      </c>
      <c r="B71" s="15" t="s">
        <v>12</v>
      </c>
      <c r="C71" s="30"/>
      <c r="D71" s="16"/>
    </row>
    <row r="72" spans="1:5" s="10" customFormat="1" ht="39.75" customHeight="1" x14ac:dyDescent="0.3">
      <c r="A72" s="14">
        <v>8</v>
      </c>
      <c r="B72" s="15" t="s">
        <v>10</v>
      </c>
      <c r="C72" s="30"/>
      <c r="D72" s="16">
        <v>0.68</v>
      </c>
    </row>
    <row r="73" spans="1:5" s="10" customFormat="1" ht="44.25" customHeight="1" x14ac:dyDescent="0.3">
      <c r="A73" s="14">
        <v>9</v>
      </c>
      <c r="B73" s="15" t="s">
        <v>14</v>
      </c>
      <c r="C73" s="30"/>
      <c r="D73" s="16">
        <v>1.94</v>
      </c>
    </row>
    <row r="74" spans="1:5" s="10" customFormat="1" ht="38.25" customHeight="1" x14ac:dyDescent="0.3">
      <c r="A74" s="14">
        <v>10</v>
      </c>
      <c r="B74" s="15" t="s">
        <v>11</v>
      </c>
      <c r="C74" s="31"/>
      <c r="D74" s="16"/>
    </row>
    <row r="75" spans="1:5" s="22" customFormat="1" ht="31.5" customHeight="1" x14ac:dyDescent="0.25">
      <c r="A75" s="18"/>
      <c r="B75" s="19" t="s">
        <v>6</v>
      </c>
      <c r="C75" s="19"/>
      <c r="D75" s="20">
        <f>SUM(D65:D74)</f>
        <v>5.93</v>
      </c>
      <c r="E75" s="21"/>
    </row>
    <row r="76" spans="1:5" s="22" customFormat="1" ht="23.25" customHeight="1" x14ac:dyDescent="0.25">
      <c r="A76" s="18"/>
      <c r="B76" s="19" t="s">
        <v>7</v>
      </c>
      <c r="C76" s="19"/>
      <c r="D76" s="20">
        <f>D75*1.18</f>
        <v>6.997399999999999</v>
      </c>
      <c r="E76" s="21"/>
    </row>
    <row r="77" spans="1:5" s="22" customFormat="1" ht="23.25" customHeight="1" x14ac:dyDescent="0.25">
      <c r="A77" s="27"/>
      <c r="B77" s="28"/>
      <c r="C77" s="28"/>
      <c r="D77" s="24"/>
      <c r="E77" s="21"/>
    </row>
    <row r="78" spans="1:5" s="10" customFormat="1" ht="26.25" customHeight="1" x14ac:dyDescent="0.3">
      <c r="A78" s="32" t="s">
        <v>25</v>
      </c>
      <c r="B78" s="32"/>
      <c r="C78" s="32"/>
      <c r="D78" s="9"/>
    </row>
    <row r="79" spans="1:5" s="10" customFormat="1" ht="69.75" customHeight="1" x14ac:dyDescent="0.3">
      <c r="A79" s="32"/>
      <c r="B79" s="32"/>
      <c r="C79" s="32"/>
      <c r="D79" s="9"/>
    </row>
    <row r="80" spans="1:5" s="10" customFormat="1" ht="36" customHeight="1" x14ac:dyDescent="0.3">
      <c r="A80" s="37" t="s">
        <v>20</v>
      </c>
      <c r="B80" s="37"/>
      <c r="C80" s="37"/>
      <c r="D80" s="9"/>
    </row>
    <row r="81" spans="1:4" s="10" customFormat="1" ht="30.75" customHeight="1" x14ac:dyDescent="0.3">
      <c r="A81" s="11"/>
      <c r="B81" s="12" t="s">
        <v>0</v>
      </c>
      <c r="C81" s="13"/>
      <c r="D81" s="9"/>
    </row>
    <row r="82" spans="1:4" s="10" customFormat="1" ht="78.75" customHeight="1" x14ac:dyDescent="0.3">
      <c r="A82" s="34" t="s">
        <v>1</v>
      </c>
      <c r="B82" s="34" t="s">
        <v>22</v>
      </c>
      <c r="C82" s="34" t="s">
        <v>2</v>
      </c>
      <c r="D82" s="9"/>
    </row>
    <row r="83" spans="1:4" s="10" customFormat="1" ht="3" customHeight="1" x14ac:dyDescent="0.3">
      <c r="A83" s="35"/>
      <c r="B83" s="35"/>
      <c r="C83" s="35"/>
      <c r="D83" s="9"/>
    </row>
    <row r="84" spans="1:4" s="10" customFormat="1" ht="22.5" hidden="1" customHeight="1" x14ac:dyDescent="0.3">
      <c r="A84" s="35"/>
      <c r="B84" s="35"/>
      <c r="C84" s="35"/>
      <c r="D84" s="9"/>
    </row>
    <row r="85" spans="1:4" s="10" customFormat="1" ht="32.25" hidden="1" customHeight="1" x14ac:dyDescent="0.3">
      <c r="A85" s="35"/>
      <c r="B85" s="35"/>
      <c r="C85" s="35"/>
      <c r="D85" s="9"/>
    </row>
    <row r="86" spans="1:4" s="10" customFormat="1" ht="32.25" hidden="1" customHeight="1" x14ac:dyDescent="0.3">
      <c r="A86" s="35"/>
      <c r="B86" s="35"/>
      <c r="C86" s="35"/>
      <c r="D86" s="9"/>
    </row>
    <row r="87" spans="1:4" s="10" customFormat="1" ht="74.25" hidden="1" customHeight="1" x14ac:dyDescent="0.3">
      <c r="A87" s="35"/>
      <c r="B87" s="35"/>
      <c r="C87" s="35"/>
      <c r="D87" s="9"/>
    </row>
    <row r="88" spans="1:4" s="10" customFormat="1" ht="3.75" hidden="1" customHeight="1" x14ac:dyDescent="0.3">
      <c r="A88" s="35"/>
      <c r="B88" s="35"/>
      <c r="C88" s="35"/>
      <c r="D88" s="9"/>
    </row>
    <row r="89" spans="1:4" s="10" customFormat="1" ht="20.25" hidden="1" customHeight="1" x14ac:dyDescent="0.3">
      <c r="A89" s="36"/>
      <c r="B89" s="36"/>
      <c r="C89" s="36"/>
      <c r="D89" s="9"/>
    </row>
    <row r="90" spans="1:4" s="10" customFormat="1" ht="57.75" customHeight="1" x14ac:dyDescent="0.3">
      <c r="A90" s="14">
        <v>1</v>
      </c>
      <c r="B90" s="15" t="s">
        <v>8</v>
      </c>
      <c r="C90" s="29" t="s">
        <v>15</v>
      </c>
      <c r="D90" s="16">
        <v>1.79</v>
      </c>
    </row>
    <row r="91" spans="1:4" s="10" customFormat="1" ht="33.75" customHeight="1" x14ac:dyDescent="0.3">
      <c r="A91" s="14">
        <v>2</v>
      </c>
      <c r="B91" s="15" t="s">
        <v>3</v>
      </c>
      <c r="C91" s="30"/>
      <c r="D91" s="16">
        <v>0.5</v>
      </c>
    </row>
    <row r="92" spans="1:4" s="10" customFormat="1" ht="33.75" customHeight="1" x14ac:dyDescent="0.3">
      <c r="A92" s="14">
        <v>3</v>
      </c>
      <c r="B92" s="15" t="s">
        <v>21</v>
      </c>
      <c r="C92" s="30"/>
      <c r="D92" s="16"/>
    </row>
    <row r="93" spans="1:4" s="10" customFormat="1" ht="57.75" customHeight="1" x14ac:dyDescent="0.3">
      <c r="A93" s="14">
        <v>4</v>
      </c>
      <c r="B93" s="17" t="s">
        <v>9</v>
      </c>
      <c r="C93" s="30"/>
      <c r="D93" s="16">
        <v>0.36</v>
      </c>
    </row>
    <row r="94" spans="1:4" s="10" customFormat="1" ht="57.75" customHeight="1" x14ac:dyDescent="0.3">
      <c r="A94" s="14">
        <v>5</v>
      </c>
      <c r="B94" s="15" t="s">
        <v>5</v>
      </c>
      <c r="C94" s="30"/>
      <c r="D94" s="16"/>
    </row>
    <row r="95" spans="1:4" s="10" customFormat="1" ht="64.5" customHeight="1" x14ac:dyDescent="0.3">
      <c r="A95" s="14">
        <v>6</v>
      </c>
      <c r="B95" s="15" t="s">
        <v>12</v>
      </c>
      <c r="C95" s="30"/>
      <c r="D95" s="16"/>
    </row>
    <row r="96" spans="1:4" s="10" customFormat="1" ht="48" customHeight="1" x14ac:dyDescent="0.3">
      <c r="A96" s="14">
        <v>7</v>
      </c>
      <c r="B96" s="15" t="s">
        <v>10</v>
      </c>
      <c r="C96" s="30"/>
      <c r="D96" s="16">
        <v>0.68</v>
      </c>
    </row>
    <row r="97" spans="1:5" s="10" customFormat="1" ht="48" customHeight="1" x14ac:dyDescent="0.3">
      <c r="A97" s="14">
        <v>8</v>
      </c>
      <c r="B97" s="15" t="s">
        <v>14</v>
      </c>
      <c r="C97" s="30"/>
      <c r="D97" s="16">
        <v>1.94</v>
      </c>
    </row>
    <row r="98" spans="1:5" s="10" customFormat="1" ht="35.25" customHeight="1" x14ac:dyDescent="0.3">
      <c r="A98" s="14">
        <v>9</v>
      </c>
      <c r="B98" s="15" t="s">
        <v>11</v>
      </c>
      <c r="C98" s="30"/>
      <c r="D98" s="16"/>
    </row>
    <row r="99" spans="1:5" s="22" customFormat="1" ht="31.5" customHeight="1" x14ac:dyDescent="0.25">
      <c r="A99" s="18"/>
      <c r="B99" s="19" t="s">
        <v>6</v>
      </c>
      <c r="C99" s="19"/>
      <c r="D99" s="20">
        <f>SUM(D90:D98)</f>
        <v>5.27</v>
      </c>
      <c r="E99" s="21"/>
    </row>
    <row r="100" spans="1:5" s="22" customFormat="1" ht="27.75" customHeight="1" x14ac:dyDescent="0.25">
      <c r="A100" s="18"/>
      <c r="B100" s="19" t="s">
        <v>7</v>
      </c>
      <c r="C100" s="19"/>
      <c r="D100" s="20">
        <f>D99*1.18</f>
        <v>6.2185999999999995</v>
      </c>
      <c r="E100" s="21"/>
    </row>
    <row r="101" spans="1:5" s="10" customFormat="1" ht="18.75" x14ac:dyDescent="0.3">
      <c r="A101" s="7"/>
      <c r="B101" s="8"/>
      <c r="C101" s="8"/>
      <c r="D101" s="9"/>
    </row>
    <row r="102" spans="1:5" s="10" customFormat="1" ht="18.75" x14ac:dyDescent="0.3">
      <c r="A102" s="7"/>
      <c r="B102" s="8"/>
      <c r="C102" s="8"/>
      <c r="D102" s="9"/>
    </row>
    <row r="103" spans="1:5" s="10" customFormat="1" ht="18.75" x14ac:dyDescent="0.3">
      <c r="A103" s="7"/>
      <c r="B103" s="8"/>
      <c r="C103" s="8"/>
      <c r="D103" s="9"/>
    </row>
    <row r="104" spans="1:5" s="10" customFormat="1" ht="18.75" x14ac:dyDescent="0.3">
      <c r="A104" s="7"/>
      <c r="B104" s="8"/>
      <c r="C104" s="8"/>
      <c r="D104" s="9"/>
    </row>
    <row r="105" spans="1:5" s="10" customFormat="1" ht="18.75" x14ac:dyDescent="0.3">
      <c r="A105" s="7"/>
      <c r="B105" s="8"/>
      <c r="C105" s="8"/>
      <c r="D105" s="9"/>
    </row>
    <row r="106" spans="1:5" s="10" customFormat="1" ht="18.75" x14ac:dyDescent="0.3">
      <c r="A106" s="7"/>
      <c r="B106" s="8"/>
      <c r="C106" s="8"/>
      <c r="D106" s="9"/>
    </row>
    <row r="107" spans="1:5" s="10" customFormat="1" ht="18.75" x14ac:dyDescent="0.3">
      <c r="A107" s="7"/>
      <c r="B107" s="8"/>
      <c r="C107" s="8"/>
      <c r="D107" s="9"/>
    </row>
    <row r="108" spans="1:5" s="10" customFormat="1" ht="18.75" x14ac:dyDescent="0.3">
      <c r="A108" s="7"/>
      <c r="B108" s="8"/>
      <c r="C108" s="8"/>
      <c r="D108" s="9"/>
    </row>
    <row r="109" spans="1:5" s="10" customFormat="1" ht="18.75" x14ac:dyDescent="0.3">
      <c r="A109" s="7"/>
      <c r="B109" s="8"/>
      <c r="C109" s="8"/>
      <c r="D109" s="9"/>
    </row>
    <row r="110" spans="1:5" ht="26.25" x14ac:dyDescent="0.4">
      <c r="B110" s="5"/>
    </row>
  </sheetData>
  <mergeCells count="24">
    <mergeCell ref="A3:C5"/>
    <mergeCell ref="A8:A15"/>
    <mergeCell ref="B8:B15"/>
    <mergeCell ref="C8:C15"/>
    <mergeCell ref="A6:C6"/>
    <mergeCell ref="C90:C98"/>
    <mergeCell ref="A78:C79"/>
    <mergeCell ref="A82:A89"/>
    <mergeCell ref="B82:B89"/>
    <mergeCell ref="C82:C89"/>
    <mergeCell ref="C65:C74"/>
    <mergeCell ref="A80:C80"/>
    <mergeCell ref="C40:C49"/>
    <mergeCell ref="A53:C54"/>
    <mergeCell ref="A57:A64"/>
    <mergeCell ref="B57:B64"/>
    <mergeCell ref="C57:C64"/>
    <mergeCell ref="C16:C24"/>
    <mergeCell ref="A28:C29"/>
    <mergeCell ref="A30:C30"/>
    <mergeCell ref="A55:C55"/>
    <mergeCell ref="A32:A39"/>
    <mergeCell ref="B32:B39"/>
    <mergeCell ref="C32:C39"/>
  </mergeCells>
  <printOptions horizontalCentered="1"/>
  <pageMargins left="0.78740157480314965" right="0.39370078740157483" top="0.51181102362204722" bottom="0.51181102362204722" header="0.31496062992125984" footer="0.31496062992125984"/>
  <pageSetup paperSize="9" scale="60" fitToHeight="2" orientation="portrait" r:id="rId1"/>
  <headerFooter>
    <oddFooter xml:space="preserve">&amp;L
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Лот 1</vt:lpstr>
      <vt:lpstr>Лист1</vt:lpstr>
      <vt:lpstr>Лист2</vt:lpstr>
      <vt:lpstr>Лист3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2013-10-11T09:19:12Z</dcterms:modified>
</cp:coreProperties>
</file>